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C89" i="1" l="1"/>
  <c r="C79" i="1"/>
  <c r="C80" i="1"/>
  <c r="C81" i="1"/>
  <c r="C77" i="1" l="1"/>
  <c r="C75" i="1"/>
  <c r="C74" i="1" s="1"/>
  <c r="C72" i="1"/>
  <c r="C69" i="1" s="1"/>
  <c r="C70" i="1"/>
  <c r="C67" i="1"/>
  <c r="C65" i="1"/>
  <c r="C63" i="1"/>
  <c r="C61" i="1"/>
  <c r="C58" i="1"/>
  <c r="C56" i="1"/>
  <c r="C53" i="1" s="1"/>
  <c r="C54" i="1"/>
  <c r="C52" i="1" l="1"/>
  <c r="C49" i="1"/>
</calcChain>
</file>

<file path=xl/sharedStrings.xml><?xml version="1.0" encoding="utf-8"?>
<sst xmlns="http://schemas.openxmlformats.org/spreadsheetml/2006/main" count="162" uniqueCount="160">
  <si>
    <t/>
  </si>
  <si>
    <t>рублей</t>
  </si>
  <si>
    <t>Код бюджетной классификации</t>
  </si>
  <si>
    <t>Наименование</t>
  </si>
  <si>
    <t>2021 год</t>
  </si>
  <si>
    <t>2022 год</t>
  </si>
  <si>
    <t>2023 год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</si>
  <si>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</si>
  <si>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</si>
  <si>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</si>
  <si>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</si>
  <si>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</si>
  <si>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</si>
  <si>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</si>
  <si>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1 05 00000 00 0000 000</t>
  </si>
  <si>
    <t>НАЛОГИ НА СОВОКУПНЫЙ ДОХОД</t>
  </si>
  <si>
    <t>1 05 03000 00 0000 110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</si>
  <si>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</si>
  <si>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</si>
  <si>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</si>
  <si>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</si>
  <si>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</si>
  <si>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</si>
  <si>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</si>
  <si>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</si>
  <si>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</si>
  <si>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</si>
  <si>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</si>
  <si>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</si>
  <si>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1 08 07150 01 0000 110</t>
  </si>
  <si>
    <t>Государственная пошлина за выдачу разрешения на установку рекламной конструкции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</si>
  <si>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</si>
  <si>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</si>
  <si>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</si>
  <si>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</si>
  <si>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</si>
  <si>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</si>
  <si>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</si>
  <si>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</si>
  <si>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1 11 05013 05 0000 120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</si>
  <si>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</si>
  <si>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</si>
  <si>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</si>
  <si>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</si>
  <si>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</si>
  <si>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</si>
  <si>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</si>
  <si>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</si>
  <si>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</si>
  <si>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1 16 00000 00 0000 000</t>
  </si>
  <si>
    <t>ШТРАФЫ, САНКЦИИ, ВОЗМЕЩЕНИЕ УЩЕРБА</t>
  </si>
  <si>
    <t>1 16 07000 01 0000 140</t>
  </si>
  <si>
    <t>1 16 10123 01 0000 140</t>
  </si>
  <si>
    <t>1 16 11000 01 0000 140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</si>
  <si>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</si>
  <si>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</si>
  <si>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</si>
  <si>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</si>
  <si>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</si>
  <si>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Иные межбюджетные трансферты</t>
  </si>
  <si>
    <t>ИТОГО:</t>
  </si>
  <si>
    <t>Приложение 1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</si>
  <si>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</si>
  <si>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</si>
  <si>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</si>
  <si>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</si>
  <si>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</si>
  <si>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</si>
  <si>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2021 год и </t>
  </si>
  <si>
    <t>на плановый период 2022 и 2023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</si>
  <si>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</si>
  <si>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</si>
  <si>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</si>
  <si>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</si>
  <si>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 xml:space="preserve">Изменение доходов бюджета Унечского муниципального района Брянской области на 2021 год и на плановый период 2022 и 2023 годов
</t>
  </si>
  <si>
    <t>Приложение № 1.6</t>
  </si>
  <si>
    <t>1 08 00000 00 0000 000</t>
  </si>
  <si>
    <t>ГОСУДАРСТВЕННАЯ ПОШЛИНА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</si>
  <si>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</si>
  <si>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</si>
  <si>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</si>
  <si>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1 11 09040 00 0000 120</t>
  </si>
  <si>
    <t xml:space="preserve"> 1 12 00000 00 0000 000</t>
  </si>
  <si>
    <t xml:space="preserve"> 1 12 01000 01 0000 120</t>
  </si>
  <si>
    <t xml:space="preserve"> 1 12 01010 01 0000 120</t>
  </si>
  <si>
    <t xml:space="preserve"> 1 12 01030 01 0000 120</t>
  </si>
  <si>
    <t xml:space="preserve">Плата за сбросы загрязняющих веществ в водные объекты </t>
  </si>
  <si>
    <t xml:space="preserve"> 1 12 01040 01 0000 120</t>
  </si>
  <si>
    <t>Плата за размещение отходов производства и потребления</t>
  </si>
  <si>
    <t xml:space="preserve"> 1 12 01041 01 0000 120</t>
  </si>
  <si>
    <t xml:space="preserve">Плата за размещение отходов производства </t>
  </si>
  <si>
    <t xml:space="preserve"> 1 12 01042 01 0000 120</t>
  </si>
  <si>
    <t>Плата за размещение твердых коммунальных отходов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</si>
  <si>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</si>
  <si>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</si>
  <si>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</si>
  <si>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</si>
  <si>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</si>
  <si>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</si>
  <si>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</si>
  <si>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</si>
  <si>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</si>
  <si>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</si>
  <si>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1 16 01080 01 0000 140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</si>
  <si>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 </t>
  </si>
  <si>
    <t>1 16 01083 01 0000 140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</si>
  <si>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</si>
  <si>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</si>
  <si>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 должностными лицами органов муниципального контроля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</si>
  <si>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</si>
  <si>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</si>
  <si>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</si>
  <si>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 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</si>
  <si>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</si>
  <si>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</si>
  <si>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</si>
  <si>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</si>
  <si>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1 16 01330 00 0000 140</t>
  </si>
  <si>
    <t xml:space="preserve"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 </t>
  </si>
  <si>
    <t>1 16 01333 01 0000 140</t>
  </si>
  <si>
    <t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продукцию,  налагаемые мировыми судьями, комиссиями по делам несовершеннолетних и защите их прав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</si>
  <si>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</si>
  <si>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</si>
  <si>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1 16 02010 02 0000 140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</si>
  <si>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</t>
  </si>
  <si>
    <t xml:space="preserve">Штрафы, неустойки, пени, уплаченные в соответствии  с законом или договором в случае неисполнения  или  ненадлежащего исполнения 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 Российской Федерации, иной организацией,  действующей от имени Российской Федерации 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</si>
  <si>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</si>
  <si>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</si>
  <si>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1 16 07010 05 000 140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</si>
  <si>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</si>
  <si>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</si>
  <si>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 казенным учреждением, Центальным банком Российской Федерации, государственной корпорацией</t>
  </si>
  <si>
    <t>1 16 07090 05 0000 140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</si>
  <si>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</t>
  </si>
  <si>
    <t>1 16 10000 00 0000 140</t>
  </si>
  <si>
    <t>Платежи в целях возмещения причиненного ущерба (убытков)</t>
  </si>
  <si>
    <t>1 16 10120 00 0000 140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</si>
  <si>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 бюджеты бюджетной системы Российской Федерации по нормативам, действовавшим в 2019 году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</si>
  <si>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 бюджет муниципального образования  по нормативам, действовавшим в 2019 году</t>
  </si>
  <si>
    <t>Платежи, уплачиваемые в целях возмещения вреда</t>
  </si>
  <si>
    <t>1 16 11050 01 0000 140</t>
  </si>
  <si>
    <t>Платежи по искам о  возмещении вреда, причиненного окружающей среде, а также  платежи, уплачиваемые при добровольном возмещении вреда, причиненного окружающей среде  (за исключением вреда, причиненного окружающей среде на особо охраняемых  природных рерриториях, а также вреда, причиненного водным объектам), подлежащие зачислению в бюджет  муниципального образования</t>
  </si>
  <si>
    <t>1 00 00000 00 0000 000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</si>
  <si>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</si>
  <si>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</si>
  <si>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Прочие поступления от использования имущества, находящегося в государственной и муниципальной собственности (за исключением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</si>
  <si>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2 02 20000 00 0000 150</t>
  </si>
  <si>
    <t>Прочие субсидии бюджетам муниципальных районов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</si>
  <si>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</si>
  <si>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2 02 25243 05 0000 150</t>
  </si>
  <si>
    <t>2 02 40000 00 0000 150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</si>
  <si>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</si>
  <si>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</si>
  <si>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2 02 29999 05 0000 150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</si>
  <si>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</si>
  <si>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</si>
  <si>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2 02 30000 00 0000 150</t>
  </si>
  <si>
    <t>2 02 35260 05 0000 150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</si>
  <si>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</si>
  <si>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Субвенции бюджетам бюджетной системы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</si>
</sst>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2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2">
    <xf numFmtId="0" fontId="0" fillId="0" borderId="0">
      <alignment vertical="top" wrapText="1"/>
    </xf>
    <xf numFmtId="0" fontId="12" fillId="0" borderId="0" applyNumberFormat="0" applyFill="0" applyBorder="0" applyAlignment="0" applyProtection="0"/>
  </cellStyleXfs>
  <cellXfs count="65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horizontal="left" vertical="center" wrapText="1"/>
    </xf>
    <xf numFmtId="0" fontId="3" fillId="0" borderId="0" xfId="0" applyFont="1" applyAlignment="1"/>
    <xf numFmtId="0" fontId="4" fillId="0" borderId="0" xfId="0" applyFont="1" applyFill="1" applyAlignment="1">
      <alignment vertical="top" wrapText="1"/>
    </xf>
    <xf numFmtId="0" fontId="5" fillId="0" borderId="0" xfId="0" applyFont="1" applyAlignme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right" vertical="center" wrapText="1"/>
    </xf>
    <xf numFmtId="4" fontId="8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4" fontId="6" fillId="0" borderId="7" xfId="0" applyNumberFormat="1" applyFont="1" applyFill="1" applyBorder="1" applyAlignment="1">
      <alignment horizontal="right" vertical="center" wrapText="1"/>
    </xf>
    <xf numFmtId="4" fontId="2" fillId="0" borderId="9" xfId="0" applyNumberFormat="1" applyFont="1" applyFill="1" applyBorder="1" applyAlignment="1">
      <alignment horizontal="right" vertical="center" wrapText="1"/>
    </xf>
    <xf numFmtId="4" fontId="2" fillId="0" borderId="10" xfId="0" applyNumberFormat="1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left" vertical="center" wrapText="1"/>
    </xf>
    <xf numFmtId="4" fontId="2" fillId="0" borderId="11" xfId="0" applyNumberFormat="1" applyFont="1" applyFill="1" applyBorder="1" applyAlignment="1">
      <alignment horizontal="right" vertical="center" wrapText="1"/>
    </xf>
    <xf numFmtId="4" fontId="6" fillId="0" borderId="11" xfId="0" applyNumberFormat="1" applyFont="1" applyFill="1" applyBorder="1" applyAlignment="1">
      <alignment horizontal="right" vertical="center" wrapText="1"/>
    </xf>
    <xf numFmtId="4" fontId="1" fillId="0" borderId="11" xfId="0" applyNumberFormat="1" applyFont="1" applyFill="1" applyBorder="1" applyAlignment="1">
      <alignment horizontal="right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left" vertical="center" wrapText="1"/>
    </xf>
    <xf numFmtId="4" fontId="1" fillId="0" borderId="14" xfId="0" applyNumberFormat="1" applyFont="1" applyFill="1" applyBorder="1" applyAlignment="1">
      <alignment horizontal="right" vertical="center" wrapText="1"/>
    </xf>
    <xf numFmtId="0" fontId="6" fillId="0" borderId="15" xfId="0" applyNumberFormat="1" applyFont="1" applyFill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justify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vertical="center" wrapText="1"/>
    </xf>
    <xf numFmtId="0" fontId="9" fillId="0" borderId="2" xfId="1" applyFont="1" applyBorder="1" applyAlignment="1">
      <alignment horizontal="justify" wrapText="1"/>
    </xf>
    <xf numFmtId="0" fontId="13" fillId="0" borderId="2" xfId="1" applyFont="1" applyBorder="1" applyAlignment="1">
      <alignment horizontal="justify" wrapText="1"/>
    </xf>
    <xf numFmtId="4" fontId="11" fillId="0" borderId="2" xfId="0" applyNumberFormat="1" applyFont="1" applyBorder="1" applyAlignment="1">
      <alignment horizontal="right" wrapText="1"/>
    </xf>
    <xf numFmtId="4" fontId="5" fillId="0" borderId="2" xfId="0" applyNumberFormat="1" applyFont="1" applyBorder="1" applyAlignment="1">
      <alignment horizontal="right" wrapText="1"/>
    </xf>
    <xf numFmtId="4" fontId="5" fillId="0" borderId="20" xfId="0" applyNumberFormat="1" applyFont="1" applyBorder="1" applyAlignment="1">
      <alignment horizontal="right" wrapText="1"/>
    </xf>
    <xf numFmtId="0" fontId="9" fillId="0" borderId="0" xfId="1" applyFont="1" applyBorder="1" applyAlignment="1">
      <alignment horizontal="justify" wrapText="1"/>
    </xf>
    <xf numFmtId="4" fontId="5" fillId="0" borderId="12" xfId="0" applyNumberFormat="1" applyFont="1" applyBorder="1" applyAlignment="1">
      <alignment horizontal="right" wrapText="1"/>
    </xf>
    <xf numFmtId="4" fontId="2" fillId="0" borderId="18" xfId="0" applyNumberFormat="1" applyFont="1" applyFill="1" applyBorder="1" applyAlignment="1">
      <alignment horizontal="right" vertical="center" wrapText="1"/>
    </xf>
    <xf numFmtId="4" fontId="2" fillId="0" borderId="21" xfId="0" applyNumberFormat="1" applyFont="1" applyFill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 wrapText="1"/>
    </xf>
    <xf numFmtId="4" fontId="6" fillId="0" borderId="15" xfId="0" applyNumberFormat="1" applyFont="1" applyFill="1" applyBorder="1" applyAlignment="1">
      <alignment horizontal="right" vertical="center" wrapText="1"/>
    </xf>
    <xf numFmtId="4" fontId="6" fillId="0" borderId="22" xfId="0" applyNumberFormat="1" applyFont="1" applyFill="1" applyBorder="1" applyAlignment="1">
      <alignment horizontal="right" vertical="center" wrapText="1"/>
    </xf>
    <xf numFmtId="0" fontId="11" fillId="0" borderId="2" xfId="0" applyFont="1" applyBorder="1" applyAlignment="1">
      <alignment horizontal="justify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3" Type="http://schemas.openxmlformats.org/officeDocument/2006/relationships/hyperlink" Target="consultantplus://offline/ref=3ACEDDB140C62BECB017ACD9873C6202CB6FA8F31F668AEF4B791C9ABF2B822DCF3C83C2DC2CD956817063E13D38503EA3359C6AC609626Dk2wBN" TargetMode="External"/><Relationship Id="rId7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2" Type="http://schemas.openxmlformats.org/officeDocument/2006/relationships/hyperlink" Target="consultantplus://offline/ref=DC5688143164477E734017DE363AF0E8BC597211A0A940FC18EDCE48519A08E99E97412860B7C71B40FA9E8B478AC689540B8A3C870DF431pEv3N" TargetMode="External"/><Relationship Id="rId1" Type="http://schemas.openxmlformats.org/officeDocument/2006/relationships/hyperlink" Target="consultantplus://offline/ref=C84CB3038B4AEA7D3C5C5B44AAD63104D594E77A4F25BC5E21A87444550683746384295A47EAF6BB515896F9F2P5v5N" TargetMode="External"/><Relationship Id="rId6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5" Type="http://schemas.openxmlformats.org/officeDocument/2006/relationships/hyperlink" Target="consultantplus://offline/ref=4660C791CA722F3A18AAFDF1D8F4DBD607F6F6A53E23B34DFD68A82F396AD24C3BD06E61E9B6998D4C6AA49B8ECAE66C8791BE904553CF216Fx8N" TargetMode="External"/><Relationship Id="rId4" Type="http://schemas.openxmlformats.org/officeDocument/2006/relationships/hyperlink" Target="consultantplus://offline/ref=89EBEFB2FA22D6AA593E9391250B1505BE6DA267E51A7C5EE59659CA40E7707BBF5DA07A517C3F6D9474A05EE73DE6D53F1F2C938BE0A491O4x3N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9"/>
  <sheetViews>
    <sheetView tabSelected="1" workbookViewId="0">
      <selection activeCell="C89" sqref="C89"/>
    </sheetView>
  </sheetViews>
  <sheetFormatPr defaultRowHeight="12.75" x14ac:dyDescent="0.2"/>
  <cols>
    <col min="1" max="1" width="36.83203125" customWidth="1"/>
    <col min="2" max="2" width="64" customWidth="1"/>
    <col min="3" max="3" width="19.5" customWidth="1"/>
    <col min="4" max="4" width="19.83203125" customWidth="1"/>
    <col min="5" max="5" width="18.6640625" customWidth="1"/>
  </cols>
  <sheetData>
    <row r="1" spans="1:5" x14ac:dyDescent="0.2">
      <c r="B1" s="5"/>
      <c r="C1" s="6" t="s">
        <v>61</v>
      </c>
    </row>
    <row r="2" spans="1:5" x14ac:dyDescent="0.2">
      <c r="B2" s="5"/>
      <c r="C2" s="6" t="s">
        <v>62</v>
      </c>
    </row>
    <row r="3" spans="1:5" x14ac:dyDescent="0.2">
      <c r="B3" s="5"/>
      <c r="C3" s="6" t="s">
        <v>63</v>
      </c>
    </row>
    <row r="4" spans="1:5" x14ac:dyDescent="0.2">
      <c r="B4" s="5"/>
      <c r="C4" s="6" t="s">
        <v>64</v>
      </c>
    </row>
    <row r="5" spans="1:5" x14ac:dyDescent="0.2">
      <c r="B5" s="5"/>
      <c r="C5" s="6" t="s">
        <v>65</v>
      </c>
    </row>
    <row r="6" spans="1:5" x14ac:dyDescent="0.2">
      <c r="B6" s="5"/>
      <c r="C6" s="6" t="s">
        <v>66</v>
      </c>
    </row>
    <row r="7" spans="1:5" x14ac:dyDescent="0.2">
      <c r="B7" s="5"/>
      <c r="C7" s="6" t="s">
        <v>67</v>
      </c>
    </row>
    <row r="8" spans="1:5" x14ac:dyDescent="0.2">
      <c r="B8" s="5"/>
      <c r="C8" s="6" t="s">
        <v>68</v>
      </c>
    </row>
    <row r="9" spans="1:5" x14ac:dyDescent="0.2">
      <c r="B9" s="5"/>
      <c r="C9" s="6" t="s">
        <v>69</v>
      </c>
    </row>
    <row r="10" spans="1:5" x14ac:dyDescent="0.2">
      <c r="B10" s="5"/>
      <c r="C10" s="7"/>
    </row>
    <row r="11" spans="1:5" x14ac:dyDescent="0.2">
      <c r="B11" s="5"/>
      <c r="C11" s="8" t="s">
        <v>75</v>
      </c>
    </row>
    <row r="12" spans="1:5" x14ac:dyDescent="0.2">
      <c r="B12" s="5"/>
      <c r="C12" s="8" t="s">
        <v>70</v>
      </c>
    </row>
    <row r="13" spans="1:5" x14ac:dyDescent="0.2">
      <c r="B13" s="5"/>
      <c r="C13" s="8" t="s">
        <v>71</v>
      </c>
    </row>
    <row r="14" spans="1:5" x14ac:dyDescent="0.2">
      <c r="B14" s="5"/>
      <c r="C14" s="8" t="s">
        <v>72</v>
      </c>
    </row>
    <row r="15" spans="1:5" x14ac:dyDescent="0.2">
      <c r="B15" s="5"/>
      <c r="C15" s="8" t="s">
        <v>73</v>
      </c>
    </row>
    <row r="16" spans="1:5" ht="15.75" x14ac:dyDescent="0.2">
      <c r="A16" s="9" t="s">
        <v>0</v>
      </c>
      <c r="B16" s="10" t="s">
        <v>0</v>
      </c>
      <c r="C16" s="11"/>
      <c r="D16" s="11"/>
      <c r="E16" s="11"/>
    </row>
    <row r="17" spans="1:5" ht="23.25" customHeight="1" x14ac:dyDescent="0.2">
      <c r="A17" s="63" t="s">
        <v>74</v>
      </c>
      <c r="B17" s="63"/>
      <c r="C17" s="63"/>
      <c r="D17" s="63"/>
      <c r="E17" s="63"/>
    </row>
    <row r="18" spans="1:5" ht="15" customHeight="1" x14ac:dyDescent="0.2">
      <c r="A18" s="64" t="s">
        <v>1</v>
      </c>
      <c r="B18" s="64"/>
      <c r="C18" s="64"/>
      <c r="D18" s="64"/>
      <c r="E18" s="64"/>
    </row>
    <row r="19" spans="1:5" ht="28.15" customHeight="1" x14ac:dyDescent="0.2">
      <c r="A19" s="17" t="s">
        <v>2</v>
      </c>
      <c r="B19" s="18" t="s">
        <v>3</v>
      </c>
      <c r="C19" s="18" t="s">
        <v>4</v>
      </c>
      <c r="D19" s="18" t="s">
        <v>5</v>
      </c>
      <c r="E19" s="19" t="s">
        <v>6</v>
      </c>
    </row>
    <row r="20" spans="1:5" ht="28.15" customHeight="1" x14ac:dyDescent="0.2">
      <c r="A20" s="20" t="s">
        <v>142</v>
      </c>
      <c r="B20" s="13" t="s">
        <v>143</v>
      </c>
      <c r="C20" s="12">
        <v>0</v>
      </c>
      <c r="D20" s="12">
        <v>0</v>
      </c>
      <c r="E20" s="21">
        <v>0</v>
      </c>
    </row>
    <row r="21" spans="1:5" ht="15" customHeight="1" x14ac:dyDescent="0.2">
      <c r="A21" s="22" t="s">
        <v>7</v>
      </c>
      <c r="B21" s="1" t="s">
        <v>8</v>
      </c>
      <c r="C21" s="2">
        <v>623000</v>
      </c>
      <c r="D21" s="2">
        <v>0</v>
      </c>
      <c r="E21" s="23">
        <v>0</v>
      </c>
    </row>
    <row r="22" spans="1:5" ht="15" customHeight="1" x14ac:dyDescent="0.2">
      <c r="A22" s="24" t="s">
        <v>9</v>
      </c>
      <c r="B22" s="3" t="s">
        <v>10</v>
      </c>
      <c r="C22" s="4">
        <v>623000</v>
      </c>
      <c r="D22" s="4">
        <v>0</v>
      </c>
      <c r="E22" s="25">
        <v>0</v>
      </c>
    </row>
    <row r="23" spans="1:5" ht="96.6" customHeight="1" x14ac:dyDescent="0.2">
      <c r="A23" s="24" t="s">
        <v>11</v>
      </c>
      <c r="B23" s="15" t="s">
        <v>144</v>
      </c>
      <c r="C23" s="4">
        <v>875000</v>
      </c>
      <c r="D23" s="4">
        <v>0</v>
      </c>
      <c r="E23" s="25">
        <v>0</v>
      </c>
    </row>
    <row r="24" spans="1:5" ht="144.4" customHeight="1" x14ac:dyDescent="0.2">
      <c r="A24" s="24" t="s">
        <v>12</v>
      </c>
      <c r="B24" s="3" t="s">
        <v>13</v>
      </c>
      <c r="C24" s="4">
        <v>-252000</v>
      </c>
      <c r="D24" s="4">
        <v>0</v>
      </c>
      <c r="E24" s="25">
        <v>0</v>
      </c>
    </row>
    <row r="25" spans="1:5" ht="15" customHeight="1" x14ac:dyDescent="0.2">
      <c r="A25" s="22" t="s">
        <v>14</v>
      </c>
      <c r="B25" s="1" t="s">
        <v>15</v>
      </c>
      <c r="C25" s="2">
        <v>-1314000</v>
      </c>
      <c r="D25" s="2">
        <v>0</v>
      </c>
      <c r="E25" s="23">
        <v>0</v>
      </c>
    </row>
    <row r="26" spans="1:5" ht="15" customHeight="1" x14ac:dyDescent="0.2">
      <c r="A26" s="24" t="s">
        <v>16</v>
      </c>
      <c r="B26" s="3" t="s">
        <v>17</v>
      </c>
      <c r="C26" s="4">
        <v>-255000</v>
      </c>
      <c r="D26" s="4">
        <v>0</v>
      </c>
      <c r="E26" s="25">
        <v>0</v>
      </c>
    </row>
    <row r="27" spans="1:5" ht="15" customHeight="1" x14ac:dyDescent="0.2">
      <c r="A27" s="24" t="s">
        <v>18</v>
      </c>
      <c r="B27" s="3" t="s">
        <v>17</v>
      </c>
      <c r="C27" s="4">
        <v>-255000</v>
      </c>
      <c r="D27" s="4">
        <v>0</v>
      </c>
      <c r="E27" s="25">
        <v>0</v>
      </c>
    </row>
    <row r="28" spans="1:5" ht="32.25" customHeight="1" x14ac:dyDescent="0.2">
      <c r="A28" s="24" t="s">
        <v>19</v>
      </c>
      <c r="B28" s="3" t="s">
        <v>20</v>
      </c>
      <c r="C28" s="4">
        <v>-1059000</v>
      </c>
      <c r="D28" s="4">
        <v>0</v>
      </c>
      <c r="E28" s="25">
        <v>0</v>
      </c>
    </row>
    <row r="29" spans="1:5" ht="48.95" customHeight="1" x14ac:dyDescent="0.2">
      <c r="A29" s="24" t="s">
        <v>21</v>
      </c>
      <c r="B29" s="3" t="s">
        <v>22</v>
      </c>
      <c r="C29" s="4">
        <v>-1059000</v>
      </c>
      <c r="D29" s="4">
        <v>0</v>
      </c>
      <c r="E29" s="25">
        <v>0</v>
      </c>
    </row>
    <row r="30" spans="1:5" ht="25.15" customHeight="1" x14ac:dyDescent="0.2">
      <c r="A30" s="20" t="s">
        <v>76</v>
      </c>
      <c r="B30" s="13" t="s">
        <v>77</v>
      </c>
      <c r="C30" s="14">
        <v>0</v>
      </c>
      <c r="D30" s="14">
        <v>0</v>
      </c>
      <c r="E30" s="26">
        <v>0</v>
      </c>
    </row>
    <row r="31" spans="1:5" ht="32.25" customHeight="1" x14ac:dyDescent="0.2">
      <c r="A31" s="24" t="s">
        <v>23</v>
      </c>
      <c r="B31" s="3" t="s">
        <v>24</v>
      </c>
      <c r="C31" s="4">
        <v>-35000</v>
      </c>
      <c r="D31" s="4">
        <v>0</v>
      </c>
      <c r="E31" s="25">
        <v>0</v>
      </c>
    </row>
    <row r="32" spans="1:5" ht="64.5" customHeight="1" x14ac:dyDescent="0.2">
      <c r="A32" s="24" t="s">
        <v>25</v>
      </c>
      <c r="B32" s="3" t="s">
        <v>26</v>
      </c>
      <c r="C32" s="4">
        <v>-35000</v>
      </c>
      <c r="D32" s="4">
        <v>0</v>
      </c>
      <c r="E32" s="25">
        <v>0</v>
      </c>
    </row>
    <row r="33" spans="1:5" ht="48.95" customHeight="1" x14ac:dyDescent="0.2">
      <c r="A33" s="24" t="s">
        <v>27</v>
      </c>
      <c r="B33" s="3" t="s">
        <v>28</v>
      </c>
      <c r="C33" s="4">
        <v>35000</v>
      </c>
      <c r="D33" s="4">
        <v>0</v>
      </c>
      <c r="E33" s="25">
        <v>0</v>
      </c>
    </row>
    <row r="34" spans="1:5" ht="32.25" customHeight="1" x14ac:dyDescent="0.2">
      <c r="A34" s="24" t="s">
        <v>29</v>
      </c>
      <c r="B34" s="3" t="s">
        <v>30</v>
      </c>
      <c r="C34" s="4">
        <v>35000</v>
      </c>
      <c r="D34" s="4">
        <v>0</v>
      </c>
      <c r="E34" s="25">
        <v>0</v>
      </c>
    </row>
    <row r="35" spans="1:5" ht="48.95" customHeight="1" x14ac:dyDescent="0.2">
      <c r="A35" s="22" t="s">
        <v>31</v>
      </c>
      <c r="B35" s="1" t="s">
        <v>32</v>
      </c>
      <c r="C35" s="2">
        <v>769000</v>
      </c>
      <c r="D35" s="2">
        <v>0</v>
      </c>
      <c r="E35" s="23">
        <v>0</v>
      </c>
    </row>
    <row r="36" spans="1:5" ht="96.6" customHeight="1" x14ac:dyDescent="0.2">
      <c r="A36" s="24" t="s">
        <v>33</v>
      </c>
      <c r="B36" s="3" t="s">
        <v>34</v>
      </c>
      <c r="C36" s="4">
        <v>-2000</v>
      </c>
      <c r="D36" s="4">
        <v>0</v>
      </c>
      <c r="E36" s="25">
        <v>0</v>
      </c>
    </row>
    <row r="37" spans="1:5" ht="64.5" customHeight="1" x14ac:dyDescent="0.2">
      <c r="A37" s="24" t="s">
        <v>35</v>
      </c>
      <c r="B37" s="3" t="s">
        <v>36</v>
      </c>
      <c r="C37" s="4">
        <v>-2000</v>
      </c>
      <c r="D37" s="4">
        <v>0</v>
      </c>
      <c r="E37" s="25">
        <v>0</v>
      </c>
    </row>
    <row r="38" spans="1:5" ht="112.35" customHeight="1" x14ac:dyDescent="0.2">
      <c r="A38" s="24" t="s">
        <v>37</v>
      </c>
      <c r="B38" s="36" t="s">
        <v>38</v>
      </c>
      <c r="C38" s="4">
        <v>730000</v>
      </c>
      <c r="D38" s="4">
        <v>0</v>
      </c>
      <c r="E38" s="25">
        <v>0</v>
      </c>
    </row>
    <row r="39" spans="1:5" ht="63" customHeight="1" x14ac:dyDescent="0.25">
      <c r="A39" s="42" t="s">
        <v>78</v>
      </c>
      <c r="B39" s="44" t="s">
        <v>79</v>
      </c>
      <c r="C39" s="34">
        <v>730000</v>
      </c>
      <c r="D39" s="4">
        <v>0</v>
      </c>
      <c r="E39" s="25">
        <v>0</v>
      </c>
    </row>
    <row r="40" spans="1:5" ht="97.15" customHeight="1" x14ac:dyDescent="0.2">
      <c r="A40" s="24" t="s">
        <v>39</v>
      </c>
      <c r="B40" s="43" t="s">
        <v>80</v>
      </c>
      <c r="C40" s="4">
        <v>630000</v>
      </c>
      <c r="D40" s="4">
        <v>0</v>
      </c>
      <c r="E40" s="25">
        <v>0</v>
      </c>
    </row>
    <row r="41" spans="1:5" ht="96.6" customHeight="1" x14ac:dyDescent="0.2">
      <c r="A41" s="24" t="s">
        <v>40</v>
      </c>
      <c r="B41" s="3" t="s">
        <v>41</v>
      </c>
      <c r="C41" s="4">
        <v>100000</v>
      </c>
      <c r="D41" s="4">
        <v>0</v>
      </c>
      <c r="E41" s="25">
        <v>0</v>
      </c>
    </row>
    <row r="42" spans="1:5" ht="96.6" customHeight="1" x14ac:dyDescent="0.2">
      <c r="A42" s="24" t="s">
        <v>42</v>
      </c>
      <c r="B42" s="3" t="s">
        <v>43</v>
      </c>
      <c r="C42" s="4">
        <v>41000</v>
      </c>
      <c r="D42" s="4">
        <v>0</v>
      </c>
      <c r="E42" s="25">
        <v>0</v>
      </c>
    </row>
    <row r="43" spans="1:5" ht="96.6" customHeight="1" x14ac:dyDescent="0.2">
      <c r="A43" s="27" t="s">
        <v>81</v>
      </c>
      <c r="B43" s="15" t="s">
        <v>145</v>
      </c>
      <c r="C43" s="37">
        <v>41000</v>
      </c>
      <c r="D43" s="4">
        <v>0</v>
      </c>
      <c r="E43" s="25">
        <v>0</v>
      </c>
    </row>
    <row r="44" spans="1:5" ht="96.6" customHeight="1" x14ac:dyDescent="0.2">
      <c r="A44" s="35" t="s">
        <v>44</v>
      </c>
      <c r="B44" s="36" t="s">
        <v>45</v>
      </c>
      <c r="C44" s="37">
        <v>41000</v>
      </c>
      <c r="D44" s="4">
        <v>0</v>
      </c>
      <c r="E44" s="25">
        <v>0</v>
      </c>
    </row>
    <row r="45" spans="1:5" ht="32.25" customHeight="1" x14ac:dyDescent="0.2">
      <c r="A45" s="39" t="s">
        <v>82</v>
      </c>
      <c r="B45" s="56" t="s">
        <v>46</v>
      </c>
      <c r="C45" s="55">
        <v>-324000</v>
      </c>
      <c r="D45" s="32">
        <v>0</v>
      </c>
      <c r="E45" s="23">
        <v>0</v>
      </c>
    </row>
    <row r="46" spans="1:5" ht="32.25" customHeight="1" x14ac:dyDescent="0.2">
      <c r="A46" s="40" t="s">
        <v>83</v>
      </c>
      <c r="B46" s="31" t="s">
        <v>47</v>
      </c>
      <c r="C46" s="38">
        <v>-324000</v>
      </c>
      <c r="D46" s="33">
        <v>0</v>
      </c>
      <c r="E46" s="28">
        <v>0</v>
      </c>
    </row>
    <row r="47" spans="1:5" ht="32.25" customHeight="1" x14ac:dyDescent="0.2">
      <c r="A47" s="41" t="s">
        <v>84</v>
      </c>
      <c r="B47" s="31" t="s">
        <v>48</v>
      </c>
      <c r="C47" s="57">
        <v>-130000</v>
      </c>
      <c r="D47" s="33">
        <v>0</v>
      </c>
      <c r="E47" s="28">
        <v>0</v>
      </c>
    </row>
    <row r="48" spans="1:5" ht="32.25" customHeight="1" x14ac:dyDescent="0.2">
      <c r="A48" s="41" t="s">
        <v>85</v>
      </c>
      <c r="B48" s="31" t="s">
        <v>86</v>
      </c>
      <c r="C48" s="57">
        <v>20000</v>
      </c>
      <c r="D48" s="33">
        <v>0</v>
      </c>
      <c r="E48" s="28">
        <v>0</v>
      </c>
    </row>
    <row r="49" spans="1:5" ht="32.25" customHeight="1" x14ac:dyDescent="0.2">
      <c r="A49" s="41" t="s">
        <v>87</v>
      </c>
      <c r="B49" s="31" t="s">
        <v>88</v>
      </c>
      <c r="C49" s="57">
        <f>SUM(C50,C51)</f>
        <v>-214000</v>
      </c>
      <c r="D49" s="34">
        <v>0</v>
      </c>
      <c r="E49" s="25">
        <v>0</v>
      </c>
    </row>
    <row r="50" spans="1:5" ht="32.25" customHeight="1" x14ac:dyDescent="0.2">
      <c r="A50" s="41" t="s">
        <v>89</v>
      </c>
      <c r="B50" s="31" t="s">
        <v>90</v>
      </c>
      <c r="C50" s="57">
        <v>-97000</v>
      </c>
      <c r="D50" s="34">
        <v>0</v>
      </c>
      <c r="E50" s="25">
        <v>0</v>
      </c>
    </row>
    <row r="51" spans="1:5" ht="32.25" customHeight="1" x14ac:dyDescent="0.2">
      <c r="A51" s="41" t="s">
        <v>91</v>
      </c>
      <c r="B51" s="31" t="s">
        <v>92</v>
      </c>
      <c r="C51" s="58">
        <v>-117000</v>
      </c>
      <c r="D51" s="34">
        <v>0</v>
      </c>
      <c r="E51" s="25">
        <v>0</v>
      </c>
    </row>
    <row r="52" spans="1:5" ht="15" customHeight="1" x14ac:dyDescent="0.2">
      <c r="A52" s="39" t="s">
        <v>49</v>
      </c>
      <c r="B52" s="59" t="s">
        <v>50</v>
      </c>
      <c r="C52" s="49">
        <f>SUM(C53,C65,C67,C69,C74,C77)</f>
        <v>246000</v>
      </c>
      <c r="D52" s="32">
        <v>0</v>
      </c>
      <c r="E52" s="23">
        <v>0</v>
      </c>
    </row>
    <row r="53" spans="1:5" ht="50.45" customHeight="1" x14ac:dyDescent="0.25">
      <c r="A53" s="41" t="s">
        <v>93</v>
      </c>
      <c r="B53" s="48" t="s">
        <v>94</v>
      </c>
      <c r="C53" s="50">
        <f>SUM(C54,C56,C58,C61,C63)</f>
        <v>144000</v>
      </c>
      <c r="D53" s="33">
        <v>0</v>
      </c>
      <c r="E53" s="28">
        <v>0</v>
      </c>
    </row>
    <row r="54" spans="1:5" ht="77.45" customHeight="1" x14ac:dyDescent="0.25">
      <c r="A54" s="41" t="s">
        <v>95</v>
      </c>
      <c r="B54" s="47" t="s">
        <v>96</v>
      </c>
      <c r="C54" s="51">
        <f>SUM(C55)</f>
        <v>3000</v>
      </c>
      <c r="D54" s="33">
        <v>0</v>
      </c>
      <c r="E54" s="28">
        <v>0</v>
      </c>
    </row>
    <row r="55" spans="1:5" ht="105.6" customHeight="1" x14ac:dyDescent="0.25">
      <c r="A55" s="41" t="s">
        <v>97</v>
      </c>
      <c r="B55" s="47" t="s">
        <v>98</v>
      </c>
      <c r="C55" s="50">
        <v>3000</v>
      </c>
      <c r="D55" s="33">
        <v>0</v>
      </c>
      <c r="E55" s="28">
        <v>0</v>
      </c>
    </row>
    <row r="56" spans="1:5" ht="84.6" customHeight="1" x14ac:dyDescent="0.25">
      <c r="A56" s="41" t="s">
        <v>99</v>
      </c>
      <c r="B56" s="47" t="s">
        <v>100</v>
      </c>
      <c r="C56" s="50">
        <f>SUM(C57)</f>
        <v>-17000</v>
      </c>
      <c r="D56" s="34">
        <v>0</v>
      </c>
      <c r="E56" s="25">
        <v>0</v>
      </c>
    </row>
    <row r="57" spans="1:5" ht="123.6" customHeight="1" x14ac:dyDescent="0.25">
      <c r="A57" s="41" t="s">
        <v>101</v>
      </c>
      <c r="B57" s="47" t="s">
        <v>102</v>
      </c>
      <c r="C57" s="50">
        <v>-17000</v>
      </c>
      <c r="D57" s="34">
        <v>0</v>
      </c>
      <c r="E57" s="25">
        <v>0</v>
      </c>
    </row>
    <row r="58" spans="1:5" ht="82.15" customHeight="1" x14ac:dyDescent="0.25">
      <c r="A58" s="41" t="s">
        <v>103</v>
      </c>
      <c r="B58" s="47" t="s">
        <v>104</v>
      </c>
      <c r="C58" s="50">
        <f>SUM(C59,C60)</f>
        <v>49000</v>
      </c>
      <c r="D58" s="34">
        <v>0</v>
      </c>
      <c r="E58" s="25">
        <v>0</v>
      </c>
    </row>
    <row r="59" spans="1:5" ht="105" customHeight="1" x14ac:dyDescent="0.25">
      <c r="A59" s="41" t="s">
        <v>105</v>
      </c>
      <c r="B59" s="47" t="s">
        <v>106</v>
      </c>
      <c r="C59" s="50">
        <v>27000</v>
      </c>
      <c r="D59" s="33">
        <v>0</v>
      </c>
      <c r="E59" s="28">
        <v>0</v>
      </c>
    </row>
    <row r="60" spans="1:5" ht="95.45" customHeight="1" x14ac:dyDescent="0.25">
      <c r="A60" s="41" t="s">
        <v>107</v>
      </c>
      <c r="B60" s="47" t="s">
        <v>108</v>
      </c>
      <c r="C60" s="53">
        <v>22000</v>
      </c>
      <c r="D60" s="16">
        <v>0</v>
      </c>
      <c r="E60" s="28">
        <v>0</v>
      </c>
    </row>
    <row r="61" spans="1:5" ht="86.45" customHeight="1" x14ac:dyDescent="0.25">
      <c r="A61" s="41" t="s">
        <v>109</v>
      </c>
      <c r="B61" s="52" t="s">
        <v>110</v>
      </c>
      <c r="C61" s="50">
        <f>SUM(C62)</f>
        <v>34000</v>
      </c>
      <c r="D61" s="33">
        <v>0</v>
      </c>
      <c r="E61" s="28">
        <v>0</v>
      </c>
    </row>
    <row r="62" spans="1:5" ht="91.9" customHeight="1" x14ac:dyDescent="0.25">
      <c r="A62" s="41" t="s">
        <v>111</v>
      </c>
      <c r="B62" s="47" t="s">
        <v>112</v>
      </c>
      <c r="C62" s="50">
        <v>34000</v>
      </c>
      <c r="D62" s="34">
        <v>0</v>
      </c>
      <c r="E62" s="25">
        <v>0</v>
      </c>
    </row>
    <row r="63" spans="1:5" ht="83.45" customHeight="1" x14ac:dyDescent="0.25">
      <c r="A63" s="41" t="s">
        <v>113</v>
      </c>
      <c r="B63" s="52" t="s">
        <v>114</v>
      </c>
      <c r="C63" s="50">
        <f>SUM(C64)</f>
        <v>75000</v>
      </c>
      <c r="D63" s="34">
        <v>0</v>
      </c>
      <c r="E63" s="25">
        <v>0</v>
      </c>
    </row>
    <row r="64" spans="1:5" ht="111.6" customHeight="1" x14ac:dyDescent="0.25">
      <c r="A64" s="41" t="s">
        <v>115</v>
      </c>
      <c r="B64" s="47" t="s">
        <v>116</v>
      </c>
      <c r="C64" s="53">
        <v>75000</v>
      </c>
      <c r="D64" s="4">
        <v>0</v>
      </c>
      <c r="E64" s="25">
        <v>0</v>
      </c>
    </row>
    <row r="65" spans="1:5" ht="138" customHeight="1" x14ac:dyDescent="0.25">
      <c r="A65" s="41" t="s">
        <v>117</v>
      </c>
      <c r="B65" s="47" t="s">
        <v>118</v>
      </c>
      <c r="C65" s="50">
        <f>SUM(C66)</f>
        <v>180000</v>
      </c>
      <c r="D65" s="33">
        <v>0</v>
      </c>
      <c r="E65" s="28">
        <v>0</v>
      </c>
    </row>
    <row r="66" spans="1:5" ht="166.9" customHeight="1" x14ac:dyDescent="0.25">
      <c r="A66" s="40" t="s">
        <v>119</v>
      </c>
      <c r="B66" s="47" t="s">
        <v>120</v>
      </c>
      <c r="C66" s="50">
        <v>180000</v>
      </c>
      <c r="D66" s="33">
        <v>0</v>
      </c>
      <c r="E66" s="28">
        <v>0</v>
      </c>
    </row>
    <row r="67" spans="1:5" ht="57.6" customHeight="1" x14ac:dyDescent="0.25">
      <c r="A67" s="41" t="s">
        <v>121</v>
      </c>
      <c r="B67" s="52" t="s">
        <v>122</v>
      </c>
      <c r="C67" s="50">
        <f>C68</f>
        <v>28000</v>
      </c>
      <c r="D67" s="33">
        <v>0</v>
      </c>
      <c r="E67" s="28">
        <v>0</v>
      </c>
    </row>
    <row r="68" spans="1:5" ht="76.150000000000006" customHeight="1" x14ac:dyDescent="0.25">
      <c r="A68" s="41" t="s">
        <v>123</v>
      </c>
      <c r="B68" s="47" t="s">
        <v>124</v>
      </c>
      <c r="C68" s="50">
        <v>28000</v>
      </c>
      <c r="D68" s="34">
        <v>0</v>
      </c>
      <c r="E68" s="25">
        <v>0</v>
      </c>
    </row>
    <row r="69" spans="1:5" ht="140.44999999999999" customHeight="1" x14ac:dyDescent="0.25">
      <c r="A69" s="41" t="s">
        <v>51</v>
      </c>
      <c r="B69" s="47" t="s">
        <v>125</v>
      </c>
      <c r="C69" s="50">
        <f>SUM(C70,C72)</f>
        <v>-28000</v>
      </c>
      <c r="D69" s="34">
        <v>0</v>
      </c>
      <c r="E69" s="25">
        <v>0</v>
      </c>
    </row>
    <row r="70" spans="1:5" ht="78" customHeight="1" x14ac:dyDescent="0.25">
      <c r="A70" s="41" t="s">
        <v>126</v>
      </c>
      <c r="B70" s="47" t="s">
        <v>127</v>
      </c>
      <c r="C70" s="50">
        <f>C71</f>
        <v>-23000</v>
      </c>
      <c r="D70" s="34">
        <v>0</v>
      </c>
      <c r="E70" s="25">
        <v>0</v>
      </c>
    </row>
    <row r="71" spans="1:5" ht="85.9" customHeight="1" x14ac:dyDescent="0.25">
      <c r="A71" s="41" t="s">
        <v>128</v>
      </c>
      <c r="B71" s="52" t="s">
        <v>129</v>
      </c>
      <c r="C71" s="50">
        <v>-23000</v>
      </c>
      <c r="D71" s="33">
        <v>0</v>
      </c>
      <c r="E71" s="28">
        <v>0</v>
      </c>
    </row>
    <row r="72" spans="1:5" ht="112.9" customHeight="1" x14ac:dyDescent="0.25">
      <c r="A72" s="41" t="s">
        <v>130</v>
      </c>
      <c r="B72" s="47" t="s">
        <v>131</v>
      </c>
      <c r="C72" s="50">
        <f>C73</f>
        <v>-5000</v>
      </c>
      <c r="D72" s="33">
        <v>0</v>
      </c>
      <c r="E72" s="28">
        <v>0</v>
      </c>
    </row>
    <row r="73" spans="1:5" ht="87" customHeight="1" x14ac:dyDescent="0.25">
      <c r="A73" s="41" t="s">
        <v>132</v>
      </c>
      <c r="B73" s="47" t="s">
        <v>133</v>
      </c>
      <c r="C73" s="50">
        <v>-5000</v>
      </c>
      <c r="D73" s="33">
        <v>0</v>
      </c>
      <c r="E73" s="28">
        <v>0</v>
      </c>
    </row>
    <row r="74" spans="1:5" ht="40.9" customHeight="1" x14ac:dyDescent="0.25">
      <c r="A74" s="41" t="s">
        <v>134</v>
      </c>
      <c r="B74" s="47" t="s">
        <v>135</v>
      </c>
      <c r="C74" s="50">
        <f>SUM(C75)</f>
        <v>-22000</v>
      </c>
      <c r="D74" s="34">
        <v>0</v>
      </c>
      <c r="E74" s="25">
        <v>0</v>
      </c>
    </row>
    <row r="75" spans="1:5" ht="89.45" customHeight="1" x14ac:dyDescent="0.25">
      <c r="A75" s="41" t="s">
        <v>136</v>
      </c>
      <c r="B75" s="47" t="s">
        <v>137</v>
      </c>
      <c r="C75" s="50">
        <f>SUM(C76)</f>
        <v>-22000</v>
      </c>
      <c r="D75" s="34">
        <v>0</v>
      </c>
      <c r="E75" s="25">
        <v>0</v>
      </c>
    </row>
    <row r="76" spans="1:5" ht="93.6" customHeight="1" x14ac:dyDescent="0.25">
      <c r="A76" s="41" t="s">
        <v>52</v>
      </c>
      <c r="B76" s="47" t="s">
        <v>138</v>
      </c>
      <c r="C76" s="50">
        <v>-22000</v>
      </c>
      <c r="D76" s="34">
        <v>0</v>
      </c>
      <c r="E76" s="25">
        <v>0</v>
      </c>
    </row>
    <row r="77" spans="1:5" ht="28.9" customHeight="1" x14ac:dyDescent="0.25">
      <c r="A77" s="41" t="s">
        <v>53</v>
      </c>
      <c r="B77" s="47" t="s">
        <v>139</v>
      </c>
      <c r="C77" s="50">
        <f>SUM(C78)</f>
        <v>-56000</v>
      </c>
      <c r="D77" s="34">
        <v>0</v>
      </c>
      <c r="E77" s="25">
        <v>0</v>
      </c>
    </row>
    <row r="78" spans="1:5" ht="147.6" customHeight="1" x14ac:dyDescent="0.25">
      <c r="A78" s="41" t="s">
        <v>140</v>
      </c>
      <c r="B78" s="47" t="s">
        <v>141</v>
      </c>
      <c r="C78" s="50">
        <v>-56000</v>
      </c>
      <c r="D78" s="34">
        <v>0</v>
      </c>
      <c r="E78" s="25">
        <v>0</v>
      </c>
    </row>
    <row r="79" spans="1:5" ht="15" customHeight="1" x14ac:dyDescent="0.2">
      <c r="A79" s="45" t="s">
        <v>54</v>
      </c>
      <c r="B79" s="46" t="s">
        <v>55</v>
      </c>
      <c r="C79" s="54">
        <f>C80</f>
        <v>-2263643.92</v>
      </c>
      <c r="D79" s="2">
        <v>0</v>
      </c>
      <c r="E79" s="23">
        <v>0</v>
      </c>
    </row>
    <row r="80" spans="1:5" ht="48.95" customHeight="1" x14ac:dyDescent="0.2">
      <c r="A80" s="22" t="s">
        <v>56</v>
      </c>
      <c r="B80" s="1" t="s">
        <v>57</v>
      </c>
      <c r="C80" s="2">
        <f>C81+C85+C87</f>
        <v>-2263643.92</v>
      </c>
      <c r="D80" s="2">
        <v>0</v>
      </c>
      <c r="E80" s="23">
        <v>0</v>
      </c>
    </row>
    <row r="81" spans="1:5" ht="32.25" customHeight="1" x14ac:dyDescent="0.2">
      <c r="A81" s="24" t="s">
        <v>146</v>
      </c>
      <c r="B81" s="3" t="s">
        <v>58</v>
      </c>
      <c r="C81" s="4">
        <f>C82+C83+C84</f>
        <v>-3491701.88</v>
      </c>
      <c r="D81" s="4">
        <v>0</v>
      </c>
      <c r="E81" s="25">
        <v>0</v>
      </c>
    </row>
    <row r="82" spans="1:5" ht="47.25" x14ac:dyDescent="0.2">
      <c r="A82" s="60" t="s">
        <v>149</v>
      </c>
      <c r="B82" s="3" t="s">
        <v>148</v>
      </c>
      <c r="C82" s="4">
        <v>-1274195.76</v>
      </c>
      <c r="D82" s="4">
        <v>0</v>
      </c>
      <c r="E82" s="25">
        <v>0</v>
      </c>
    </row>
    <row r="83" spans="1:5" ht="78.75" x14ac:dyDescent="0.2">
      <c r="A83" s="27" t="s">
        <v>154</v>
      </c>
      <c r="B83" s="3" t="s">
        <v>155</v>
      </c>
      <c r="C83" s="4">
        <v>-2152781.12</v>
      </c>
      <c r="D83" s="4"/>
      <c r="E83" s="25"/>
    </row>
    <row r="84" spans="1:5" ht="32.25" customHeight="1" x14ac:dyDescent="0.2">
      <c r="A84" s="27" t="s">
        <v>153</v>
      </c>
      <c r="B84" s="3" t="s">
        <v>147</v>
      </c>
      <c r="C84" s="4">
        <v>-64725</v>
      </c>
      <c r="D84" s="4">
        <v>0</v>
      </c>
      <c r="E84" s="25">
        <v>0</v>
      </c>
    </row>
    <row r="85" spans="1:5" ht="32.25" customHeight="1" x14ac:dyDescent="0.2">
      <c r="A85" s="27" t="s">
        <v>156</v>
      </c>
      <c r="B85" s="3" t="s">
        <v>159</v>
      </c>
      <c r="C85" s="4">
        <v>-39537.040000000001</v>
      </c>
      <c r="D85" s="4"/>
      <c r="E85" s="25"/>
    </row>
    <row r="86" spans="1:5" ht="63" x14ac:dyDescent="0.2">
      <c r="A86" s="27" t="s">
        <v>157</v>
      </c>
      <c r="B86" s="3" t="s">
        <v>158</v>
      </c>
      <c r="C86" s="4">
        <v>-39537.040000000001</v>
      </c>
      <c r="D86" s="4"/>
      <c r="E86" s="25"/>
    </row>
    <row r="87" spans="1:5" ht="15" customHeight="1" x14ac:dyDescent="0.2">
      <c r="A87" s="27" t="s">
        <v>150</v>
      </c>
      <c r="B87" s="3" t="s">
        <v>59</v>
      </c>
      <c r="C87" s="4">
        <v>1267595</v>
      </c>
      <c r="D87" s="4">
        <v>0</v>
      </c>
      <c r="E87" s="25">
        <v>0</v>
      </c>
    </row>
    <row r="88" spans="1:5" ht="80.099999999999994" customHeight="1" x14ac:dyDescent="0.2">
      <c r="A88" s="27" t="s">
        <v>151</v>
      </c>
      <c r="B88" s="15" t="s">
        <v>152</v>
      </c>
      <c r="C88" s="4">
        <v>1267595</v>
      </c>
      <c r="D88" s="4">
        <v>0</v>
      </c>
      <c r="E88" s="25">
        <v>0</v>
      </c>
    </row>
    <row r="89" spans="1:5" ht="15" customHeight="1" x14ac:dyDescent="0.2">
      <c r="A89" s="61" t="s">
        <v>60</v>
      </c>
      <c r="B89" s="62"/>
      <c r="C89" s="29">
        <f>C20+C79</f>
        <v>-2263643.92</v>
      </c>
      <c r="D89" s="29">
        <v>0</v>
      </c>
      <c r="E89" s="30">
        <v>0</v>
      </c>
    </row>
  </sheetData>
  <mergeCells count="3">
    <mergeCell ref="A89:B89"/>
    <mergeCell ref="A17:E17"/>
    <mergeCell ref="A18:E18"/>
  </mergeCells>
  <hyperlinks>
    <hyperlink ref="B53" r:id="rId1" display="consultantplus://offline/ref=C84CB3038B4AEA7D3C5C5B44AAD63104D594E77A4F25BC5E21A87444550683746384295A47EAF6BB515896F9F2P5v5N"/>
    <hyperlink ref="B54" r:id="rId2" display="consultantplus://offline/ref=DC5688143164477E734017DE363AF0E8BC597211A0A940FC18EDCE48519A08E99E97412860B7C71B40FA9E8B478AC689540B8A3C870DF431pEv3N"/>
    <hyperlink ref="B55" r:id="rId3" display="consultantplus://offline/ref=3ACEDDB140C62BECB017ACD9873C6202CB6FA8F31F668AEF4B791C9ABF2B822DCF3C83C2DC2CD956817063E13D38503EA3359C6AC609626Dk2wBN"/>
    <hyperlink ref="B56" r:id="rId4" display="consultantplus://offline/ref=89EBEFB2FA22D6AA593E9391250B1505BE6DA267E51A7C5EE59659CA40E7707BBF5DA07A517C3F6D9474A05EE73DE6D53F1F2C938BE0A491O4x3N"/>
    <hyperlink ref="B57" r:id="rId5" display="consultantplus://offline/ref=4660C791CA722F3A18AAFDF1D8F4DBD607F6F6A53E23B34DFD68A82F396AD24C3BD06E61E9B6998D4C6AA49B8ECAE66C8791BE904553CF216Fx8N"/>
    <hyperlink ref="B58" r:id="rId6" display="consultantplus://offline/ref=5E15226B314332602E5299E16F1A3A52BDB688E97902AAC579F82F3E02E03B777330B2B9414445958BFE863EB7BD31FB2AC852FA7DA6EC2BO5z9N"/>
    <hyperlink ref="B59" r:id="rId7" display="consultantplus://offline/ref=5E15226B314332602E5299E16F1A3A52BDB688E97902AAC579F82F3E02E03B777330B2B9414445958BFE863EB7BD31FB2AC852FA7DA6EC2BO5z9N"/>
    <hyperlink ref="B60" r:id="rId8" display="consultantplus://offline/ref=5E15226B314332602E5299E16F1A3A52BDB688E97902AAC579F82F3E02E03B777330B2B9414445958BFE863EB7BD31FB2AC852FA7DA6EC2BO5z9N"/>
  </hyperlinks>
  <pageMargins left="0.39370078740157483" right="0.39370078740157483" top="0.55118110236220474" bottom="0.51181102362204722" header="0.31496062992125984" footer="0.31496062992125984"/>
  <pageSetup paperSize="9" scale="67" fitToHeight="0" orientation="portrait" r:id="rId9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2021-12-22T15:53:28Z</dcterms:modified>
</cp:coreProperties>
</file>